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aura_sumske_ignitis_lt/Documents/Desktop/LAUROS PIRKIMAI/PIRKIMAI/PIRKIMAI 2026/Prekės, paslaugos, darbai/Prekės/MV/(2026-ESO-359)/2. PO/"/>
    </mc:Choice>
  </mc:AlternateContent>
  <xr:revisionPtr revIDLastSave="647" documentId="8_{6A1A2318-D856-4B8C-846B-5F9F1DA7E53F}" xr6:coauthVersionLast="47" xr6:coauthVersionMax="47" xr10:uidLastSave="{548377A9-7A1C-46EC-B47B-E71B0672A462}"/>
  <bookViews>
    <workbookView xWindow="-110" yWindow="-110" windowWidth="19420" windowHeight="11500" firstSheet="1" activeTab="1" xr2:uid="{B252ED48-9BB2-42E0-A39E-503DDC165E22}"/>
  </bookViews>
  <sheets>
    <sheet name="Fiksuota kaina" sheetId="2" r:id="rId1"/>
    <sheet name="Fiksuoti įkainiai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8" i="4"/>
  <c r="G9" i="4"/>
  <c r="G6" i="4"/>
  <c r="G10" i="4" s="1"/>
  <c r="G12" i="4" l="1"/>
  <c r="G11" i="4"/>
</calcChain>
</file>

<file path=xl/sharedStrings.xml><?xml version="1.0" encoding="utf-8"?>
<sst xmlns="http://schemas.openxmlformats.org/spreadsheetml/2006/main" count="36" uniqueCount="32">
  <si>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</si>
  <si>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</si>
  <si>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</si>
  <si>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</si>
  <si>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</si>
  <si>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</si>
  <si>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xx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</si>
  <si>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</si>
  <si>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</si>
  <si>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</si>
  <si>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</si>
  <si>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</si>
  <si>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</si>
  <si>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</si>
  <si>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E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</si>
  <si>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</si>
  <si>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</si>
  <si>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</si>
  <si>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</si>
  <si>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</si>
  <si>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</si>
  <si>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</si>
  <si>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</si>
  <si>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</si>
  <si>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3.</t>
  </si>
  <si>
    <t>4.</t>
  </si>
  <si>
    <t>Siūlomų Prekių gamintojas</t>
  </si>
  <si>
    <t>Siūlomų prekių modelis, tipas</t>
  </si>
  <si>
    <t>Smaiginis izoliatorius SDI37 arba lygiavertis</t>
  </si>
  <si>
    <t>Rišimo spiralių komplektas (komplekte 6 vnt.) CO35 arba SO115.5085 arba lygiavertis</t>
  </si>
  <si>
    <t>Rišimo spiralių komplektas (komplekte 6 vnt.) CO70 arba SO115.9585 arba lygiavertis</t>
  </si>
  <si>
    <t>Rišimo spiralių komplektas  (komplekte 6 vnt.) CO120 arba SO115.150 arba lygiavertis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</si>
</sst>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3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right"/>
    </xf>
    <xf numFmtId="0" fontId="8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8"/>
  <sheetViews>
    <sheetView workbookViewId="0">
      <selection activeCell="A17" sqref="A17"/>
    </sheetView>
  </sheetViews>
  <sheetFormatPr defaultColWidth="8.90625" defaultRowHeight="12.5" x14ac:dyDescent="0.25"/>
  <cols>
    <col min="1" max="1" width="35.36328125" style="1" customWidth="1"/>
    <col min="2" max="2" width="44.6328125" style="1" customWidth="1"/>
    <col min="3" max="16384" width="8.90625" style="1"/>
  </cols>
  <sheetData>
    <row r="1" spans="1:8" ht="13" x14ac:dyDescent="0.3">
      <c r="A1" s="22"/>
      <c r="B1" s="2" t="s">
        <v>0</v>
      </c>
    </row>
    <row r="2" spans="1:8" x14ac:dyDescent="0.25">
      <c r="B2" s="2"/>
    </row>
    <row r="3" spans="1:8" ht="13" x14ac:dyDescent="0.3">
      <c r="A3" s="27" t="s">
        <v>1</v>
      </c>
      <c r="B3" s="27"/>
      <c r="C3" s="7"/>
      <c r="D3" s="7"/>
      <c r="E3" s="7"/>
      <c r="F3" s="7"/>
    </row>
    <row r="6" spans="1:8" ht="13" x14ac:dyDescent="0.25">
      <c r="A6" s="23" t="s">
        <v>2</v>
      </c>
      <c r="B6" s="14"/>
      <c r="C6" s="13"/>
    </row>
    <row r="7" spans="1:8" ht="13" x14ac:dyDescent="0.25">
      <c r="A7" s="24" t="s">
        <v>3</v>
      </c>
      <c r="B7" s="10"/>
    </row>
    <row r="8" spans="1:8" ht="13" x14ac:dyDescent="0.25">
      <c r="A8" s="25" t="s">
        <v>4</v>
      </c>
      <c r="B8" s="11"/>
    </row>
    <row r="9" spans="1:8" ht="13" x14ac:dyDescent="0.25">
      <c r="A9" s="26" t="s">
        <v>5</v>
      </c>
      <c r="B9" s="12"/>
    </row>
    <row r="10" spans="1:8" x14ac:dyDescent="0.25">
      <c r="A10" s="9"/>
      <c r="B10" s="8"/>
    </row>
    <row r="11" spans="1:8" x14ac:dyDescent="0.25">
      <c r="A11" s="3"/>
    </row>
    <row r="12" spans="1:8" ht="14.5" x14ac:dyDescent="0.35">
      <c r="A12" s="28" t="s">
        <v>22</v>
      </c>
      <c r="B12" s="28"/>
      <c r="C12" s="28"/>
      <c r="D12" s="28"/>
      <c r="E12" s="28"/>
      <c r="F12" s="28"/>
      <c r="G12" s="28"/>
      <c r="H12" s="28"/>
    </row>
    <row r="18" spans="2:2" x14ac:dyDescent="0.25">
      <c r="B18" s="1" t="s">
        <v>6</v>
      </c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5"/>
  <sheetViews>
    <sheetView tabSelected="1" workbookViewId="0">
      <selection activeCell="A10" sqref="A10:F10"/>
    </sheetView>
  </sheetViews>
  <sheetFormatPr defaultColWidth="8.90625" defaultRowHeight="12.5" x14ac:dyDescent="0.25"/>
  <cols>
    <col min="1" max="1" width="6.08984375" style="1" customWidth="1"/>
    <col min="2" max="2" width="33.7265625" style="1" customWidth="1"/>
    <col min="3" max="3" width="18.90625" style="1" customWidth="1"/>
    <col min="4" max="4" width="17" style="1" customWidth="1"/>
    <col min="5" max="5" width="17.6328125" style="1" customWidth="1"/>
    <col min="6" max="6" width="18" style="1" customWidth="1"/>
    <col min="7" max="7" width="17.6328125" style="1" customWidth="1"/>
    <col min="8" max="16384" width="8.90625" style="1"/>
  </cols>
  <sheetData>
    <row r="1" spans="1:7" ht="13" x14ac:dyDescent="0.3">
      <c r="A1" s="22"/>
      <c r="F1" s="33" t="s">
        <v>0</v>
      </c>
      <c r="G1" s="33"/>
    </row>
    <row r="2" spans="1:7" ht="13" x14ac:dyDescent="0.3">
      <c r="A2" s="27" t="s">
        <v>1</v>
      </c>
      <c r="B2" s="27"/>
      <c r="C2" s="27"/>
      <c r="D2" s="27"/>
      <c r="E2" s="27"/>
      <c r="F2" s="27"/>
      <c r="G2" s="27"/>
    </row>
    <row r="3" spans="1:7" ht="17" customHeight="1" x14ac:dyDescent="0.25">
      <c r="A3" s="18"/>
      <c r="B3" s="18"/>
      <c r="C3" s="18"/>
      <c r="D3" s="18"/>
      <c r="E3" s="18"/>
      <c r="F3" s="18"/>
      <c r="G3" s="18"/>
    </row>
    <row r="4" spans="1:7" s="6" customFormat="1" ht="39" x14ac:dyDescent="0.3">
      <c r="A4" s="15" t="s">
        <v>7</v>
      </c>
      <c r="B4" s="15" t="s">
        <v>8</v>
      </c>
      <c r="C4" s="15" t="s">
        <v>23</v>
      </c>
      <c r="D4" s="15" t="s">
        <v>26</v>
      </c>
      <c r="E4" s="19" t="s">
        <v>27</v>
      </c>
      <c r="F4" s="19" t="s">
        <v>9</v>
      </c>
      <c r="G4" s="19" t="s">
        <v>10</v>
      </c>
    </row>
    <row r="5" spans="1:7" ht="13" x14ac:dyDescent="0.25">
      <c r="A5" s="15" t="s">
        <v>11</v>
      </c>
      <c r="B5" s="38" t="s">
        <v>12</v>
      </c>
      <c r="C5" s="38" t="s">
        <v>13</v>
      </c>
      <c r="D5" s="15" t="s">
        <v>14</v>
      </c>
      <c r="E5" s="19" t="s">
        <v>15</v>
      </c>
      <c r="F5" s="20" t="s">
        <v>16</v>
      </c>
      <c r="G5" s="21" t="s">
        <v>17</v>
      </c>
    </row>
    <row r="6" spans="1:7" ht="25" x14ac:dyDescent="0.25">
      <c r="A6" s="36" t="s">
        <v>18</v>
      </c>
      <c r="B6" s="4" t="s">
        <v>28</v>
      </c>
      <c r="C6" s="5">
        <v>320</v>
      </c>
      <c r="D6" s="16"/>
      <c r="E6" s="16"/>
      <c r="F6" s="42"/>
      <c r="G6" s="41">
        <f>C6*F6</f>
        <v>0</v>
      </c>
    </row>
    <row r="7" spans="1:7" ht="37.5" x14ac:dyDescent="0.25">
      <c r="A7" s="37" t="s">
        <v>19</v>
      </c>
      <c r="B7" s="4" t="s">
        <v>29</v>
      </c>
      <c r="C7" s="5">
        <v>120</v>
      </c>
      <c r="D7" s="17"/>
      <c r="E7" s="17"/>
      <c r="F7" s="17"/>
      <c r="G7" s="41">
        <f t="shared" ref="G7:G9" si="0">C7*F7</f>
        <v>0</v>
      </c>
    </row>
    <row r="8" spans="1:7" ht="37.5" x14ac:dyDescent="0.25">
      <c r="A8" s="37" t="s">
        <v>24</v>
      </c>
      <c r="B8" s="4" t="s">
        <v>30</v>
      </c>
      <c r="C8" s="5">
        <v>120</v>
      </c>
      <c r="D8" s="17"/>
      <c r="E8" s="17"/>
      <c r="F8" s="17"/>
      <c r="G8" s="41">
        <f t="shared" si="0"/>
        <v>0</v>
      </c>
    </row>
    <row r="9" spans="1:7" ht="37.5" x14ac:dyDescent="0.25">
      <c r="A9" s="37" t="s">
        <v>25</v>
      </c>
      <c r="B9" s="4" t="s">
        <v>31</v>
      </c>
      <c r="C9" s="5">
        <v>120</v>
      </c>
      <c r="D9" s="17"/>
      <c r="E9" s="17"/>
      <c r="F9" s="17"/>
      <c r="G9" s="41">
        <f t="shared" si="0"/>
        <v>0</v>
      </c>
    </row>
    <row r="10" spans="1:7" ht="13" x14ac:dyDescent="0.3">
      <c r="A10" s="34" t="s">
        <v>3</v>
      </c>
      <c r="B10" s="39"/>
      <c r="C10" s="39"/>
      <c r="D10" s="34"/>
      <c r="E10" s="34"/>
      <c r="F10" s="35"/>
      <c r="G10" s="41">
        <f>SUM(G6:G9)</f>
        <v>0</v>
      </c>
    </row>
    <row r="11" spans="1:7" ht="15" x14ac:dyDescent="0.3">
      <c r="A11" s="29" t="s">
        <v>20</v>
      </c>
      <c r="B11" s="29"/>
      <c r="C11" s="29"/>
      <c r="D11" s="29"/>
      <c r="E11" s="29"/>
      <c r="F11" s="29"/>
      <c r="G11" s="41">
        <f>G10*0.21</f>
        <v>0</v>
      </c>
    </row>
    <row r="12" spans="1:7" ht="13" x14ac:dyDescent="0.25">
      <c r="A12" s="30" t="s">
        <v>21</v>
      </c>
      <c r="B12" s="31"/>
      <c r="C12" s="31"/>
      <c r="D12" s="31"/>
      <c r="E12" s="31"/>
      <c r="F12" s="32"/>
      <c r="G12" s="41">
        <f>G10*1.21</f>
        <v>0</v>
      </c>
    </row>
    <row r="13" spans="1:7" x14ac:dyDescent="0.25">
      <c r="A13" s="8"/>
      <c r="B13" s="8"/>
      <c r="C13" s="8"/>
      <c r="D13" s="8"/>
      <c r="E13" s="8"/>
      <c r="F13" s="8"/>
      <c r="G13" s="8"/>
    </row>
    <row r="15" spans="1:7" ht="13" x14ac:dyDescent="0.3">
      <c r="A15" s="40" t="s">
        <v>22</v>
      </c>
      <c r="B15" s="40"/>
      <c r="C15" s="40"/>
      <c r="D15" s="40"/>
      <c r="E15" s="40"/>
      <c r="F15" s="40"/>
      <c r="G15" s="40"/>
    </row>
  </sheetData>
  <mergeCells count="6">
    <mergeCell ref="A15:G15"/>
    <mergeCell ref="A11:F11"/>
    <mergeCell ref="A12:F12"/>
    <mergeCell ref="F1:G1"/>
    <mergeCell ref="A2:G2"/>
    <mergeCell ref="A10:F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Fiksuota kaina</vt:lpstr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Laura Šumskė</cp:lastModifiedBy>
  <cp:revision/>
  <dcterms:created xsi:type="dcterms:W3CDTF">2023-10-31T10:19:24Z</dcterms:created>
  <dcterms:modified xsi:type="dcterms:W3CDTF">2026-05-15T05:09:53Z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